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Respuesta 7094\"/>
    </mc:Choice>
  </mc:AlternateContent>
  <bookViews>
    <workbookView xWindow="0" yWindow="0" windowWidth="20490" windowHeight="7755"/>
  </bookViews>
  <sheets>
    <sheet name="HMQ" sheetId="1" r:id="rId1"/>
    <sheet name="Oncología" sheetId="9" r:id="rId2"/>
    <sheet name="Divina Providencia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C22" i="1"/>
  <c r="B22" i="1"/>
  <c r="F22" i="1" l="1"/>
  <c r="G22" i="1"/>
  <c r="G22" i="10" l="1"/>
  <c r="F22" i="10"/>
  <c r="E22" i="10"/>
  <c r="D22" i="10"/>
  <c r="C22" i="10"/>
  <c r="B22" i="10"/>
  <c r="G22" i="9"/>
  <c r="F22" i="9"/>
  <c r="E22" i="9"/>
  <c r="D22" i="9"/>
  <c r="C22" i="9"/>
  <c r="B22" i="9"/>
  <c r="E22" i="1"/>
  <c r="H22" i="1" s="1"/>
  <c r="I22" i="1"/>
  <c r="I22" i="9" l="1"/>
  <c r="I22" i="10"/>
  <c r="J22" i="9"/>
  <c r="H22" i="10"/>
  <c r="H22" i="9"/>
  <c r="J22" i="10"/>
  <c r="J22" i="1"/>
</calcChain>
</file>

<file path=xl/sharedStrings.xml><?xml version="1.0" encoding="utf-8"?>
<sst xmlns="http://schemas.openxmlformats.org/spreadsheetml/2006/main" count="96" uniqueCount="29">
  <si>
    <t>INSTITUTO SALVADOREÑO DEL SEGURO SOCIAL</t>
  </si>
  <si>
    <t>NUMERO DE CASOS</t>
  </si>
  <si>
    <t>TOTAL</t>
  </si>
  <si>
    <t>HOMBRES</t>
  </si>
  <si>
    <t>MUJERES</t>
  </si>
  <si>
    <t>DÌAS DE ESTANCIA</t>
  </si>
  <si>
    <t xml:space="preserve">TOTAL </t>
  </si>
  <si>
    <t>PROMEDIO DE ESTANCIA</t>
  </si>
  <si>
    <t>ENERO</t>
  </si>
  <si>
    <t>MESES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</si>
  <si>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</si>
  <si>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</si>
  <si>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</si>
  <si>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</si>
  <si>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</si>
  <si>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</si>
  <si>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</si>
  <si>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</si>
  <si>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</si>
  <si>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</si>
  <si>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</si>
  <si>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NÙMERO DE CASOS Y DIAS DE ESTANCIA  SEGÙN SEXO</t>
  </si>
  <si>
    <t>HOSPITAL MEDICO QUIRURGICO Y ONCOLOGICO</t>
  </si>
  <si>
    <t>ESTADISTICA LOCAL HMQ Y ONCOLOGICO</t>
  </si>
  <si>
    <r>
      <t xml:space="preserve">CENTRO DE ATENCIÒN :  </t>
    </r>
    <r>
      <rPr>
        <b/>
        <sz val="12"/>
        <color rgb="FF0070C0"/>
        <rFont val="Arial"/>
        <family val="2"/>
      </rPr>
      <t>HOSPITAL DE ONCOLOGIA</t>
    </r>
  </si>
  <si>
    <r>
      <t xml:space="preserve">CENTRO DE ATENCIÒN :  </t>
    </r>
    <r>
      <rPr>
        <b/>
        <sz val="12"/>
        <color rgb="FF7030A0"/>
        <rFont val="Arial"/>
        <family val="2"/>
      </rPr>
      <t>HOSPITAL DIVINA PROVIDENCIA</t>
    </r>
  </si>
  <si>
    <r>
      <t xml:space="preserve">CENTRO DE ATENCIÒN :  </t>
    </r>
    <r>
      <rPr>
        <b/>
        <sz val="12"/>
        <color theme="5" tint="-0.249977111117893"/>
        <rFont val="Arial"/>
        <family val="2"/>
      </rPr>
      <t>HOSPITAL MEDICO QUIRURGICO</t>
    </r>
  </si>
  <si>
    <t>AÑO  : 2019</t>
  </si>
  <si>
    <t>Fuente: Sistema de Altas Hospitalarias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</si>
</sst>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rgb="FF0070C0"/>
      <name val="Arial"/>
      <family val="2"/>
    </font>
    <font>
      <b/>
      <sz val="12"/>
      <color rgb="FF7030A0"/>
      <name val="Arial"/>
      <family val="2"/>
    </font>
    <font>
      <sz val="10"/>
      <color theme="5" tint="-0.499984740745262"/>
      <name val="Arial"/>
      <family val="2"/>
    </font>
    <font>
      <b/>
      <sz val="12"/>
      <color theme="5" tint="-0.249977111117893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BEF2F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CC4EE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Font="1" applyAlignment="1"/>
    <xf numFmtId="0" fontId="2" fillId="0" borderId="0" xfId="1" applyFont="1" applyAlignment="1">
      <alignment horizontal="left"/>
    </xf>
    <xf numFmtId="3" fontId="2" fillId="2" borderId="2" xfId="2" applyNumberFormat="1" applyFont="1" applyFill="1" applyBorder="1"/>
    <xf numFmtId="4" fontId="2" fillId="2" borderId="2" xfId="2" applyNumberFormat="1" applyFont="1" applyFill="1" applyBorder="1"/>
    <xf numFmtId="0" fontId="2" fillId="2" borderId="2" xfId="1" applyFont="1" applyFill="1" applyBorder="1" applyAlignment="1">
      <alignment horizontal="center"/>
    </xf>
    <xf numFmtId="0" fontId="1" fillId="0" borderId="2" xfId="1" applyBorder="1" applyAlignment="1">
      <alignment shrinkToFit="1"/>
    </xf>
    <xf numFmtId="3" fontId="2" fillId="0" borderId="2" xfId="3" applyNumberFormat="1" applyFont="1" applyBorder="1"/>
    <xf numFmtId="3" fontId="1" fillId="0" borderId="2" xfId="3" applyNumberFormat="1" applyBorder="1"/>
    <xf numFmtId="4" fontId="1" fillId="0" borderId="2" xfId="3" applyNumberFormat="1" applyBorder="1"/>
    <xf numFmtId="3" fontId="2" fillId="2" borderId="1" xfId="3" applyNumberFormat="1" applyFont="1" applyFill="1" applyBorder="1"/>
    <xf numFmtId="0" fontId="5" fillId="0" borderId="0" xfId="1" applyFont="1"/>
    <xf numFmtId="0" fontId="2" fillId="3" borderId="2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/>
    </xf>
    <xf numFmtId="3" fontId="2" fillId="0" borderId="2" xfId="2" applyNumberFormat="1" applyFont="1" applyBorder="1"/>
    <xf numFmtId="3" fontId="1" fillId="0" borderId="2" xfId="2" applyNumberFormat="1" applyBorder="1"/>
    <xf numFmtId="4" fontId="1" fillId="0" borderId="2" xfId="2" applyNumberFormat="1" applyBorder="1"/>
    <xf numFmtId="3" fontId="2" fillId="0" borderId="2" xfId="4" applyNumberFormat="1" applyFont="1" applyBorder="1"/>
    <xf numFmtId="3" fontId="1" fillId="0" borderId="2" xfId="4" applyNumberFormat="1" applyBorder="1"/>
    <xf numFmtId="4" fontId="1" fillId="0" borderId="2" xfId="4" applyNumberFormat="1" applyBorder="1"/>
    <xf numFmtId="3" fontId="1" fillId="0" borderId="2" xfId="4" applyNumberFormat="1" applyFont="1" applyBorder="1"/>
    <xf numFmtId="4" fontId="1" fillId="0" borderId="2" xfId="4" applyNumberFormat="1" applyFont="1" applyBorder="1"/>
    <xf numFmtId="3" fontId="1" fillId="0" borderId="2" xfId="2" applyNumberFormat="1" applyFont="1" applyBorder="1"/>
    <xf numFmtId="4" fontId="1" fillId="0" borderId="2" xfId="2" applyNumberFormat="1" applyFont="1" applyBorder="1"/>
    <xf numFmtId="0" fontId="7" fillId="0" borderId="3" xfId="1" applyFont="1" applyFill="1" applyBorder="1" applyAlignment="1">
      <alignment horizontal="left" shrinkToFit="1"/>
    </xf>
    <xf numFmtId="0" fontId="7" fillId="0" borderId="4" xfId="1" applyFont="1" applyFill="1" applyBorder="1" applyAlignment="1">
      <alignment horizontal="left" shrinkToFit="1"/>
    </xf>
    <xf numFmtId="0" fontId="2" fillId="0" borderId="0" xfId="1" applyFont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/>
    </xf>
  </cellXfs>
  <cellStyles count="5">
    <cellStyle name="Normal" xfId="0" builtinId="0"/>
    <cellStyle name="Normal_Divina Providencia" xfId="3"/>
    <cellStyle name="Normal_HMQ" xfId="2"/>
    <cellStyle name="Normal_Hoja1" xfId="1"/>
    <cellStyle name="Normal_Oncología" xfId="4"/>
  </cellStyles>
  <dxfs count="0"/>
  <tableStyles count="0" defaultTableStyle="TableStyleMedium2" defaultPivotStyle="PivotStyleLight16"/>
  <colors>
    <mruColors>
      <color rgb="FFDCC4EE"/>
      <color rgb="FFD3B5E9"/>
      <color rgb="FF9BE5FF"/>
      <color rgb="FFC9A6E4"/>
      <color rgb="FFBEF2FE"/>
      <color rgb="FFBDDEFF"/>
      <color rgb="FF9FCFFF"/>
      <color rgb="FFCCCCFF"/>
      <color rgb="FFFF8585"/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accent2">
                    <a:lumMod val="75000"/>
                  </a:schemeClr>
                </a:solidFill>
              </a:rPr>
              <a:t>NUMERO DE CASOS HMQ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HMQ!$C$9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HMQ!$A$10:$A$15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HMQ!$C$10:$C$15</c:f>
              <c:numCache>
                <c:formatCode>#,##0</c:formatCode>
                <c:ptCount val="6"/>
                <c:pt idx="0">
                  <c:v>502</c:v>
                </c:pt>
                <c:pt idx="1">
                  <c:v>502</c:v>
                </c:pt>
                <c:pt idx="2">
                  <c:v>576</c:v>
                </c:pt>
                <c:pt idx="3">
                  <c:v>495</c:v>
                </c:pt>
                <c:pt idx="4">
                  <c:v>536</c:v>
                </c:pt>
                <c:pt idx="5">
                  <c:v>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F7-42B3-9785-BB3019384E1D}"/>
            </c:ext>
          </c:extLst>
        </c:ser>
        <c:ser>
          <c:idx val="1"/>
          <c:order val="1"/>
          <c:tx>
            <c:strRef>
              <c:f>HMQ!$D$9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HMQ!$A$10:$A$15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HMQ!$D$10:$D$15</c:f>
              <c:numCache>
                <c:formatCode>#,##0</c:formatCode>
                <c:ptCount val="6"/>
                <c:pt idx="0">
                  <c:v>472</c:v>
                </c:pt>
                <c:pt idx="1">
                  <c:v>469</c:v>
                </c:pt>
                <c:pt idx="2">
                  <c:v>482</c:v>
                </c:pt>
                <c:pt idx="3">
                  <c:v>422</c:v>
                </c:pt>
                <c:pt idx="4">
                  <c:v>513</c:v>
                </c:pt>
                <c:pt idx="5">
                  <c:v>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F7-42B3-9785-BB3019384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13744776"/>
        <c:axId val="413751832"/>
      </c:barChart>
      <c:catAx>
        <c:axId val="413744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13751832"/>
        <c:crosses val="autoZero"/>
        <c:auto val="1"/>
        <c:lblAlgn val="ctr"/>
        <c:lblOffset val="100"/>
        <c:noMultiLvlLbl val="0"/>
      </c:catAx>
      <c:valAx>
        <c:axId val="413751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13744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accent2">
                    <a:lumMod val="75000"/>
                  </a:schemeClr>
                </a:solidFill>
              </a:rPr>
              <a:t>PROMEDIO DE ESTANCIA HMQ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HMQ!$I$9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HMQ!$A$10:$A$15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HMQ!$I$10:$I$15</c:f>
              <c:numCache>
                <c:formatCode>#,##0.00</c:formatCode>
                <c:ptCount val="6"/>
                <c:pt idx="0">
                  <c:v>6.0916334661354581</c:v>
                </c:pt>
                <c:pt idx="1">
                  <c:v>6.0318725099601593</c:v>
                </c:pt>
                <c:pt idx="2">
                  <c:v>6.041666666666667</c:v>
                </c:pt>
                <c:pt idx="3">
                  <c:v>5.6282828282828286</c:v>
                </c:pt>
                <c:pt idx="4">
                  <c:v>6.0093283582089549</c:v>
                </c:pt>
                <c:pt idx="5">
                  <c:v>5.6518650088809945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22-4343-ACA0-03F15A645BD7}"/>
            </c:ext>
          </c:extLst>
        </c:ser>
        <c:ser>
          <c:idx val="1"/>
          <c:order val="1"/>
          <c:tx>
            <c:strRef>
              <c:f>HMQ!$J$9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HMQ!$A$10:$A$15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HMQ!$J$10:$J$15</c:f>
              <c:numCache>
                <c:formatCode>#,##0.00</c:formatCode>
                <c:ptCount val="6"/>
                <c:pt idx="0">
                  <c:v>5.4300847457627119</c:v>
                </c:pt>
                <c:pt idx="1">
                  <c:v>4.9488272921108738</c:v>
                </c:pt>
                <c:pt idx="2">
                  <c:v>5.7863070539419086</c:v>
                </c:pt>
                <c:pt idx="3">
                  <c:v>5.0473933649289098</c:v>
                </c:pt>
                <c:pt idx="4">
                  <c:v>5.7933723196881095</c:v>
                </c:pt>
                <c:pt idx="5">
                  <c:v>5.095890410958904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22-4343-ACA0-03F15A645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3746344"/>
        <c:axId val="413749872"/>
        <c:axId val="0"/>
      </c:bar3DChart>
      <c:catAx>
        <c:axId val="413746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13749872"/>
        <c:crosses val="autoZero"/>
        <c:auto val="1"/>
        <c:lblAlgn val="ctr"/>
        <c:lblOffset val="100"/>
        <c:noMultiLvlLbl val="0"/>
      </c:catAx>
      <c:valAx>
        <c:axId val="41374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13746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00B0F0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rgbClr val="00B0F0"/>
                </a:solidFill>
              </a:rPr>
              <a:t>NUMERO DE CASOS ONCOLOGIA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00B0F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Oncología!$C$9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Oncología!$A$10:$A$15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Oncología!$C$10:$C$15</c:f>
              <c:numCache>
                <c:formatCode>#,##0</c:formatCode>
                <c:ptCount val="6"/>
                <c:pt idx="0">
                  <c:v>115</c:v>
                </c:pt>
                <c:pt idx="1">
                  <c:v>118</c:v>
                </c:pt>
                <c:pt idx="2">
                  <c:v>139</c:v>
                </c:pt>
                <c:pt idx="3">
                  <c:v>120</c:v>
                </c:pt>
                <c:pt idx="4">
                  <c:v>136</c:v>
                </c:pt>
                <c:pt idx="5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2A-4696-94FB-0FCB3607E9BF}"/>
            </c:ext>
          </c:extLst>
        </c:ser>
        <c:ser>
          <c:idx val="1"/>
          <c:order val="1"/>
          <c:tx>
            <c:strRef>
              <c:f>Oncología!$D$9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Oncología!$A$10:$A$15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Oncología!$D$10:$D$15</c:f>
              <c:numCache>
                <c:formatCode>#,##0</c:formatCode>
                <c:ptCount val="6"/>
                <c:pt idx="0">
                  <c:v>162</c:v>
                </c:pt>
                <c:pt idx="1">
                  <c:v>196</c:v>
                </c:pt>
                <c:pt idx="2">
                  <c:v>196</c:v>
                </c:pt>
                <c:pt idx="3">
                  <c:v>120</c:v>
                </c:pt>
                <c:pt idx="4">
                  <c:v>193</c:v>
                </c:pt>
                <c:pt idx="5">
                  <c:v>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2A-4696-94FB-0FCB3607E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13750264"/>
        <c:axId val="413747912"/>
      </c:barChart>
      <c:catAx>
        <c:axId val="413750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13747912"/>
        <c:crosses val="autoZero"/>
        <c:auto val="1"/>
        <c:lblAlgn val="ctr"/>
        <c:lblOffset val="100"/>
        <c:noMultiLvlLbl val="0"/>
      </c:catAx>
      <c:valAx>
        <c:axId val="413747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13750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00B0F0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rgbClr val="00B0F0"/>
                </a:solidFill>
              </a:rPr>
              <a:t>PROMEDIO DE ESTANCIA ONCOLOGIA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00B0F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Oncología!$I$9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Oncología!$A$10:$A$15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Oncología!$I$10:$I$15</c:f>
              <c:numCache>
                <c:formatCode>#,##0.00</c:formatCode>
                <c:ptCount val="6"/>
                <c:pt idx="0">
                  <c:v>6.5217391304347823</c:v>
                </c:pt>
                <c:pt idx="1">
                  <c:v>5.6440677966101696</c:v>
                </c:pt>
                <c:pt idx="2">
                  <c:v>5.2230215827338133</c:v>
                </c:pt>
                <c:pt idx="3">
                  <c:v>5.0083333333333337</c:v>
                </c:pt>
                <c:pt idx="4">
                  <c:v>5.742647058823529</c:v>
                </c:pt>
                <c:pt idx="5">
                  <c:v>5.6884057971014492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1F-4779-A831-78B16A177FF9}"/>
            </c:ext>
          </c:extLst>
        </c:ser>
        <c:ser>
          <c:idx val="1"/>
          <c:order val="1"/>
          <c:tx>
            <c:strRef>
              <c:f>Oncología!$J$9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Oncología!$A$10:$A$15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Oncología!$J$10:$J$15</c:f>
              <c:numCache>
                <c:formatCode>#,##0.00</c:formatCode>
                <c:ptCount val="6"/>
                <c:pt idx="0">
                  <c:v>4.3888888888888893</c:v>
                </c:pt>
                <c:pt idx="1">
                  <c:v>4.3112244897959187</c:v>
                </c:pt>
                <c:pt idx="2">
                  <c:v>4.8265306122448983</c:v>
                </c:pt>
                <c:pt idx="3">
                  <c:v>5.5916666666666668</c:v>
                </c:pt>
                <c:pt idx="4">
                  <c:v>5.4766839378238341</c:v>
                </c:pt>
                <c:pt idx="5">
                  <c:v>4.403314917127072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1F-4779-A831-78B16A177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3750656"/>
        <c:axId val="413752224"/>
        <c:axId val="0"/>
      </c:bar3DChart>
      <c:catAx>
        <c:axId val="41375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13752224"/>
        <c:crosses val="autoZero"/>
        <c:auto val="1"/>
        <c:lblAlgn val="ctr"/>
        <c:lblOffset val="100"/>
        <c:noMultiLvlLbl val="0"/>
      </c:catAx>
      <c:valAx>
        <c:axId val="413752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13750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n-US" sz="1200" b="0">
                <a:solidFill>
                  <a:srgbClr val="7030A0"/>
                </a:solidFill>
              </a:rPr>
              <a:t>NUMERO DE CASOS DIVINA</a:t>
            </a:r>
            <a:r>
              <a:rPr lang="en-US" sz="1200" b="0" baseline="0">
                <a:solidFill>
                  <a:srgbClr val="7030A0"/>
                </a:solidFill>
              </a:rPr>
              <a:t> PROVIDENCIA</a:t>
            </a:r>
            <a:endParaRPr lang="en-US" sz="1200" b="0">
              <a:solidFill>
                <a:srgbClr val="7030A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'Divina Providencia'!$C$9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'Divina Providencia'!$A$10:$A$15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'Divina Providencia'!$C$10:$C$15</c:f>
              <c:numCache>
                <c:formatCode>#,##0</c:formatCode>
                <c:ptCount val="6"/>
                <c:pt idx="0">
                  <c:v>5</c:v>
                </c:pt>
                <c:pt idx="1">
                  <c:v>6</c:v>
                </c:pt>
                <c:pt idx="2">
                  <c:v>8</c:v>
                </c:pt>
                <c:pt idx="3">
                  <c:v>4</c:v>
                </c:pt>
                <c:pt idx="4">
                  <c:v>2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39-43FF-A605-A98F4B4BDB7A}"/>
            </c:ext>
          </c:extLst>
        </c:ser>
        <c:ser>
          <c:idx val="1"/>
          <c:order val="1"/>
          <c:tx>
            <c:strRef>
              <c:f>'Divina Providencia'!$D$9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'Divina Providencia'!$A$10:$A$15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'Divina Providencia'!$D$10:$D$15</c:f>
              <c:numCache>
                <c:formatCode>#,##0</c:formatCode>
                <c:ptCount val="6"/>
                <c:pt idx="0">
                  <c:v>4</c:v>
                </c:pt>
                <c:pt idx="1">
                  <c:v>6</c:v>
                </c:pt>
                <c:pt idx="2">
                  <c:v>11</c:v>
                </c:pt>
                <c:pt idx="3">
                  <c:v>5</c:v>
                </c:pt>
                <c:pt idx="4">
                  <c:v>9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39-43FF-A605-A98F4B4BD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20127792"/>
        <c:axId val="420129360"/>
      </c:barChart>
      <c:catAx>
        <c:axId val="42012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20129360"/>
        <c:crosses val="autoZero"/>
        <c:auto val="1"/>
        <c:lblAlgn val="ctr"/>
        <c:lblOffset val="100"/>
        <c:noMultiLvlLbl val="0"/>
      </c:catAx>
      <c:valAx>
        <c:axId val="42012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20127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n-US" sz="1200" b="0">
                <a:solidFill>
                  <a:srgbClr val="7030A0"/>
                </a:solidFill>
              </a:rPr>
              <a:t>PROMEDIO DE ESTANCIA DIVINA PROVIDENCIA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'Divina Providencia'!$I$9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'Divina Providencia'!$A$10:$A$15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'Divina Providencia'!$I$10:$I$15</c:f>
              <c:numCache>
                <c:formatCode>#,##0.00</c:formatCode>
                <c:ptCount val="6"/>
                <c:pt idx="0">
                  <c:v>13.4</c:v>
                </c:pt>
                <c:pt idx="1">
                  <c:v>22.666666666666668</c:v>
                </c:pt>
                <c:pt idx="2">
                  <c:v>30.25</c:v>
                </c:pt>
                <c:pt idx="3">
                  <c:v>8.75</c:v>
                </c:pt>
                <c:pt idx="4">
                  <c:v>21</c:v>
                </c:pt>
                <c:pt idx="5">
                  <c:v>41.125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F4-4C53-990B-F0FB786F0DCA}"/>
            </c:ext>
          </c:extLst>
        </c:ser>
        <c:ser>
          <c:idx val="1"/>
          <c:order val="1"/>
          <c:tx>
            <c:strRef>
              <c:f>'Divina Providencia'!$J$9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'Divina Providencia'!$A$10:$A$15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'Divina Providencia'!$J$10:$J$15</c:f>
              <c:numCache>
                <c:formatCode>#,##0.00</c:formatCode>
                <c:ptCount val="6"/>
                <c:pt idx="0">
                  <c:v>29.25</c:v>
                </c:pt>
                <c:pt idx="1">
                  <c:v>23.666666666666668</c:v>
                </c:pt>
                <c:pt idx="2">
                  <c:v>31.545454545454547</c:v>
                </c:pt>
                <c:pt idx="3">
                  <c:v>11.6</c:v>
                </c:pt>
                <c:pt idx="4">
                  <c:v>27.555555555555557</c:v>
                </c:pt>
                <c:pt idx="5">
                  <c:v>28.833333333333332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F4-4C53-990B-F0FB786F0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20125440"/>
        <c:axId val="420127008"/>
        <c:axId val="0"/>
      </c:bar3DChart>
      <c:catAx>
        <c:axId val="42012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20127008"/>
        <c:crosses val="autoZero"/>
        <c:auto val="1"/>
        <c:lblAlgn val="ctr"/>
        <c:lblOffset val="100"/>
        <c:noMultiLvlLbl val="0"/>
      </c:catAx>
      <c:valAx>
        <c:axId val="42012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2012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4</xdr:col>
      <xdr:colOff>732000</xdr:colOff>
      <xdr:row>38</xdr:row>
      <xdr:rowOff>174900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23</xdr:row>
      <xdr:rowOff>161925</xdr:rowOff>
    </xdr:from>
    <xdr:to>
      <xdr:col>9</xdr:col>
      <xdr:colOff>722475</xdr:colOff>
      <xdr:row>38</xdr:row>
      <xdr:rowOff>184425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4</xdr:col>
      <xdr:colOff>732000</xdr:colOff>
      <xdr:row>38</xdr:row>
      <xdr:rowOff>174900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23</xdr:row>
      <xdr:rowOff>161925</xdr:rowOff>
    </xdr:from>
    <xdr:to>
      <xdr:col>9</xdr:col>
      <xdr:colOff>722475</xdr:colOff>
      <xdr:row>38</xdr:row>
      <xdr:rowOff>184425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4</xdr:col>
      <xdr:colOff>732000</xdr:colOff>
      <xdr:row>38</xdr:row>
      <xdr:rowOff>174900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23</xdr:row>
      <xdr:rowOff>161925</xdr:rowOff>
    </xdr:from>
    <xdr:to>
      <xdr:col>9</xdr:col>
      <xdr:colOff>722475</xdr:colOff>
      <xdr:row>38</xdr:row>
      <xdr:rowOff>184425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23"/>
  <sheetViews>
    <sheetView tabSelected="1" zoomScale="70" zoomScaleNormal="70" workbookViewId="0">
      <selection sqref="A1:J1"/>
    </sheetView>
  </sheetViews>
  <sheetFormatPr baseColWidth="10" defaultRowHeight="15" x14ac:dyDescent="0.25"/>
  <sheetData>
    <row r="1" spans="1:1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23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21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27</v>
      </c>
      <c r="B6" s="1"/>
      <c r="C6" s="1"/>
      <c r="D6" s="1"/>
      <c r="E6" s="1"/>
      <c r="F6" s="1"/>
      <c r="G6" s="1"/>
      <c r="H6" s="1"/>
      <c r="I6" s="1"/>
      <c r="J6" s="1"/>
    </row>
    <row r="7" spans="1:10" ht="15.75" x14ac:dyDescent="0.25">
      <c r="A7" s="3" t="s">
        <v>26</v>
      </c>
      <c r="B7" s="1"/>
      <c r="C7" s="12"/>
      <c r="D7" s="1"/>
      <c r="E7" s="1"/>
      <c r="F7" s="1"/>
      <c r="G7" s="1"/>
      <c r="H7" s="1"/>
      <c r="I7" s="1"/>
      <c r="J7" s="1"/>
    </row>
    <row r="8" spans="1:10" x14ac:dyDescent="0.25">
      <c r="A8" s="14"/>
      <c r="B8" s="29" t="s">
        <v>1</v>
      </c>
      <c r="C8" s="29"/>
      <c r="D8" s="29"/>
      <c r="E8" s="29" t="s">
        <v>5</v>
      </c>
      <c r="F8" s="29"/>
      <c r="G8" s="29"/>
      <c r="H8" s="29" t="s">
        <v>7</v>
      </c>
      <c r="I8" s="29"/>
      <c r="J8" s="29"/>
    </row>
    <row r="9" spans="1:10" x14ac:dyDescent="0.25">
      <c r="A9" s="14" t="s">
        <v>9</v>
      </c>
      <c r="B9" s="14" t="s">
        <v>2</v>
      </c>
      <c r="C9" s="14" t="s">
        <v>3</v>
      </c>
      <c r="D9" s="14" t="s">
        <v>4</v>
      </c>
      <c r="E9" s="14" t="s">
        <v>6</v>
      </c>
      <c r="F9" s="14" t="s">
        <v>3</v>
      </c>
      <c r="G9" s="14" t="s">
        <v>4</v>
      </c>
      <c r="H9" s="14" t="s">
        <v>6</v>
      </c>
      <c r="I9" s="14" t="s">
        <v>3</v>
      </c>
      <c r="J9" s="14" t="s">
        <v>4</v>
      </c>
    </row>
    <row r="10" spans="1:10" x14ac:dyDescent="0.25">
      <c r="A10" s="7" t="s">
        <v>8</v>
      </c>
      <c r="B10" s="16">
        <v>974</v>
      </c>
      <c r="C10" s="17">
        <v>502</v>
      </c>
      <c r="D10" s="17">
        <v>472</v>
      </c>
      <c r="E10" s="16">
        <v>5621</v>
      </c>
      <c r="F10" s="17">
        <v>3058</v>
      </c>
      <c r="G10" s="17">
        <v>2563</v>
      </c>
      <c r="H10" s="18">
        <v>5.7710472279260783</v>
      </c>
      <c r="I10" s="18">
        <v>6.0916334661354581</v>
      </c>
      <c r="J10" s="18">
        <v>5.4300847457627119</v>
      </c>
    </row>
    <row r="11" spans="1:10" x14ac:dyDescent="0.25">
      <c r="A11" s="7" t="s">
        <v>10</v>
      </c>
      <c r="B11" s="16">
        <v>971</v>
      </c>
      <c r="C11" s="17">
        <v>502</v>
      </c>
      <c r="D11" s="17">
        <v>469</v>
      </c>
      <c r="E11" s="16">
        <v>5349</v>
      </c>
      <c r="F11" s="17">
        <v>3028</v>
      </c>
      <c r="G11" s="17">
        <v>2321</v>
      </c>
      <c r="H11" s="18">
        <v>5.5087538619979401</v>
      </c>
      <c r="I11" s="18">
        <v>6.0318725099601593</v>
      </c>
      <c r="J11" s="18">
        <v>4.9488272921108738</v>
      </c>
    </row>
    <row r="12" spans="1:10" x14ac:dyDescent="0.25">
      <c r="A12" s="7" t="s">
        <v>11</v>
      </c>
      <c r="B12" s="16">
        <v>1058</v>
      </c>
      <c r="C12" s="17">
        <v>576</v>
      </c>
      <c r="D12" s="17">
        <v>482</v>
      </c>
      <c r="E12" s="16">
        <v>6269</v>
      </c>
      <c r="F12" s="17">
        <v>3480</v>
      </c>
      <c r="G12" s="17">
        <v>2789</v>
      </c>
      <c r="H12" s="18">
        <v>5.9253308128544422</v>
      </c>
      <c r="I12" s="18">
        <v>6.041666666666667</v>
      </c>
      <c r="J12" s="18">
        <v>5.7863070539419086</v>
      </c>
    </row>
    <row r="13" spans="1:10" x14ac:dyDescent="0.25">
      <c r="A13" s="7" t="s">
        <v>12</v>
      </c>
      <c r="B13" s="16">
        <v>917</v>
      </c>
      <c r="C13" s="17">
        <v>495</v>
      </c>
      <c r="D13" s="17">
        <v>422</v>
      </c>
      <c r="E13" s="16">
        <v>4916</v>
      </c>
      <c r="F13" s="17">
        <v>2786</v>
      </c>
      <c r="G13" s="17">
        <v>2130</v>
      </c>
      <c r="H13" s="18">
        <v>5.3609596510359872</v>
      </c>
      <c r="I13" s="18">
        <v>5.6282828282828286</v>
      </c>
      <c r="J13" s="18">
        <v>5.0473933649289098</v>
      </c>
    </row>
    <row r="14" spans="1:10" x14ac:dyDescent="0.25">
      <c r="A14" s="7" t="s">
        <v>13</v>
      </c>
      <c r="B14" s="16">
        <v>1049</v>
      </c>
      <c r="C14" s="17">
        <v>536</v>
      </c>
      <c r="D14" s="17">
        <v>513</v>
      </c>
      <c r="E14" s="16">
        <v>6193</v>
      </c>
      <c r="F14" s="17">
        <v>3221</v>
      </c>
      <c r="G14" s="17">
        <v>2972</v>
      </c>
      <c r="H14" s="18">
        <v>5.9037178265014303</v>
      </c>
      <c r="I14" s="18">
        <v>6.0093283582089549</v>
      </c>
      <c r="J14" s="18">
        <v>5.7933723196881095</v>
      </c>
    </row>
    <row r="15" spans="1:10" x14ac:dyDescent="0.25">
      <c r="A15" s="7" t="s">
        <v>14</v>
      </c>
      <c r="B15" s="16">
        <v>1001</v>
      </c>
      <c r="C15" s="17">
        <v>563</v>
      </c>
      <c r="D15" s="17">
        <v>438</v>
      </c>
      <c r="E15" s="16">
        <v>5414</v>
      </c>
      <c r="F15" s="17">
        <v>3182</v>
      </c>
      <c r="G15" s="17">
        <v>2232</v>
      </c>
      <c r="H15" s="18">
        <v>5.4085914085914082</v>
      </c>
      <c r="I15" s="18">
        <v>5.6518650088809945</v>
      </c>
      <c r="J15" s="18">
        <v>5.095890410958904</v>
      </c>
    </row>
    <row r="16" spans="1:10" x14ac:dyDescent="0.25">
      <c r="A16" s="7" t="s">
        <v>15</v>
      </c>
      <c r="B16" s="16"/>
      <c r="C16" s="17"/>
      <c r="D16" s="17"/>
      <c r="E16" s="16"/>
      <c r="F16" s="17"/>
      <c r="G16" s="17"/>
      <c r="H16" s="18"/>
      <c r="I16" s="18"/>
      <c r="J16" s="18"/>
    </row>
    <row r="17" spans="1:10" x14ac:dyDescent="0.25">
      <c r="A17" s="7" t="s">
        <v>16</v>
      </c>
      <c r="B17" s="16"/>
      <c r="C17" s="17"/>
      <c r="D17" s="17"/>
      <c r="E17" s="16"/>
      <c r="F17" s="17"/>
      <c r="G17" s="17"/>
      <c r="H17" s="18"/>
      <c r="I17" s="18"/>
      <c r="J17" s="18"/>
    </row>
    <row r="18" spans="1:10" x14ac:dyDescent="0.25">
      <c r="A18" s="7" t="s">
        <v>17</v>
      </c>
      <c r="B18" s="16"/>
      <c r="C18" s="17"/>
      <c r="D18" s="17"/>
      <c r="E18" s="16"/>
      <c r="F18" s="17"/>
      <c r="G18" s="17"/>
      <c r="H18" s="18"/>
      <c r="I18" s="18"/>
      <c r="J18" s="18"/>
    </row>
    <row r="19" spans="1:10" x14ac:dyDescent="0.25">
      <c r="A19" s="7" t="s">
        <v>18</v>
      </c>
      <c r="B19" s="16"/>
      <c r="C19" s="17"/>
      <c r="D19" s="17"/>
      <c r="E19" s="16"/>
      <c r="F19" s="17"/>
      <c r="G19" s="17"/>
      <c r="H19" s="18"/>
      <c r="I19" s="18"/>
      <c r="J19" s="18"/>
    </row>
    <row r="20" spans="1:10" x14ac:dyDescent="0.25">
      <c r="A20" s="7" t="s">
        <v>19</v>
      </c>
      <c r="B20" s="16"/>
      <c r="C20" s="17"/>
      <c r="D20" s="17"/>
      <c r="E20" s="16"/>
      <c r="F20" s="17"/>
      <c r="G20" s="17"/>
      <c r="H20" s="18"/>
      <c r="I20" s="18"/>
      <c r="J20" s="18"/>
    </row>
    <row r="21" spans="1:10" x14ac:dyDescent="0.25">
      <c r="A21" s="7" t="s">
        <v>20</v>
      </c>
      <c r="B21" s="16"/>
      <c r="C21" s="24"/>
      <c r="D21" s="24"/>
      <c r="E21" s="16"/>
      <c r="F21" s="24"/>
      <c r="G21" s="24"/>
      <c r="H21" s="25"/>
      <c r="I21" s="25"/>
      <c r="J21" s="25"/>
    </row>
    <row r="22" spans="1:10" x14ac:dyDescent="0.25">
      <c r="A22" s="6"/>
      <c r="B22" s="4">
        <f>SUM(B10:B21)</f>
        <v>5970</v>
      </c>
      <c r="C22" s="4">
        <f>SUM(C10:C21)</f>
        <v>3174</v>
      </c>
      <c r="D22" s="4">
        <f>SUM(D10:D21)</f>
        <v>2796</v>
      </c>
      <c r="E22" s="4">
        <f t="shared" ref="E22" si="0">SUM(E10:E21)</f>
        <v>33762</v>
      </c>
      <c r="F22" s="4">
        <f>SUM(F10:F21)</f>
        <v>18755</v>
      </c>
      <c r="G22" s="4">
        <f>SUM(G10:G21)</f>
        <v>15007</v>
      </c>
      <c r="H22" s="5">
        <f>E22/B22</f>
        <v>5.6552763819095482</v>
      </c>
      <c r="I22" s="5">
        <f>F22/C22</f>
        <v>5.9089477000630124</v>
      </c>
      <c r="J22" s="5">
        <f>G22/D22</f>
        <v>5.3673104434907009</v>
      </c>
    </row>
    <row r="23" spans="1:10" ht="12" customHeight="1" x14ac:dyDescent="0.25">
      <c r="A23" s="26" t="s">
        <v>28</v>
      </c>
      <c r="B23" s="27"/>
      <c r="C23" s="27"/>
      <c r="D23" s="27"/>
    </row>
  </sheetData>
  <sheetProtection algorithmName="SHA-512" hashValue="yCrOfYxoTYXTcPi9rHkYNB/46Emvzil8S7owhERJf4jZPkzD+8vbR79qR53RGjKHzTz1zjz6che6xlBXSb5eiQ==" saltValue="kKv26wq/KjGyQosIzlAV5Q==" spinCount="100000" sheet="1" objects="1" scenarios="1"/>
  <mergeCells count="8">
    <mergeCell ref="A23:D23"/>
    <mergeCell ref="A1:J1"/>
    <mergeCell ref="A2:J2"/>
    <mergeCell ref="A4:J4"/>
    <mergeCell ref="B8:D8"/>
    <mergeCell ref="E8:G8"/>
    <mergeCell ref="H8:J8"/>
    <mergeCell ref="A3:J3"/>
  </mergeCells>
  <printOptions horizontalCentered="1"/>
  <pageMargins left="0.39370078740157483" right="0.39370078740157483" top="0.59055118110236227" bottom="0.59055118110236227" header="0.31496062992125984" footer="0.39370078740157483"/>
  <pageSetup scale="85" orientation="landscape" r:id="rId1"/>
  <headerFooter>
    <oddFooter>&amp;L&amp;"Tempus Sans ITC,Normal"&amp;10ESTADISTICA LOCAL
HOSPITAL HMQ Y ONCOLOGICO&amp;R&amp;8&amp;F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23"/>
  <sheetViews>
    <sheetView zoomScale="70" zoomScaleNormal="70" workbookViewId="0">
      <selection sqref="A1:J1"/>
    </sheetView>
  </sheetViews>
  <sheetFormatPr baseColWidth="10" defaultRowHeight="15" x14ac:dyDescent="0.25"/>
  <sheetData>
    <row r="1" spans="1:1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23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21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27</v>
      </c>
      <c r="B6" s="1"/>
      <c r="C6" s="1"/>
      <c r="D6" s="1"/>
      <c r="E6" s="1"/>
      <c r="F6" s="1"/>
      <c r="G6" s="1"/>
      <c r="H6" s="1"/>
      <c r="I6" s="1"/>
      <c r="J6" s="1"/>
    </row>
    <row r="7" spans="1:10" ht="15.75" x14ac:dyDescent="0.25">
      <c r="A7" s="3" t="s">
        <v>24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3"/>
      <c r="B8" s="30" t="s">
        <v>1</v>
      </c>
      <c r="C8" s="30"/>
      <c r="D8" s="30"/>
      <c r="E8" s="30" t="s">
        <v>5</v>
      </c>
      <c r="F8" s="30"/>
      <c r="G8" s="30"/>
      <c r="H8" s="30" t="s">
        <v>7</v>
      </c>
      <c r="I8" s="30"/>
      <c r="J8" s="30"/>
    </row>
    <row r="9" spans="1:10" x14ac:dyDescent="0.25">
      <c r="A9" s="13" t="s">
        <v>9</v>
      </c>
      <c r="B9" s="13" t="s">
        <v>2</v>
      </c>
      <c r="C9" s="13" t="s">
        <v>3</v>
      </c>
      <c r="D9" s="13" t="s">
        <v>4</v>
      </c>
      <c r="E9" s="13" t="s">
        <v>6</v>
      </c>
      <c r="F9" s="13" t="s">
        <v>3</v>
      </c>
      <c r="G9" s="13" t="s">
        <v>4</v>
      </c>
      <c r="H9" s="13" t="s">
        <v>6</v>
      </c>
      <c r="I9" s="13" t="s">
        <v>3</v>
      </c>
      <c r="J9" s="13" t="s">
        <v>4</v>
      </c>
    </row>
    <row r="10" spans="1:10" x14ac:dyDescent="0.25">
      <c r="A10" s="7" t="s">
        <v>8</v>
      </c>
      <c r="B10" s="19">
        <v>277</v>
      </c>
      <c r="C10" s="20">
        <v>115</v>
      </c>
      <c r="D10" s="20">
        <v>162</v>
      </c>
      <c r="E10" s="19">
        <v>1461</v>
      </c>
      <c r="F10" s="20">
        <v>750</v>
      </c>
      <c r="G10" s="20">
        <v>711</v>
      </c>
      <c r="H10" s="21">
        <v>5.2743682310469318</v>
      </c>
      <c r="I10" s="21">
        <v>6.5217391304347823</v>
      </c>
      <c r="J10" s="21">
        <v>4.3888888888888893</v>
      </c>
    </row>
    <row r="11" spans="1:10" x14ac:dyDescent="0.25">
      <c r="A11" s="7" t="s">
        <v>10</v>
      </c>
      <c r="B11" s="19">
        <v>314</v>
      </c>
      <c r="C11" s="20">
        <v>118</v>
      </c>
      <c r="D11" s="20">
        <v>196</v>
      </c>
      <c r="E11" s="19">
        <v>1511</v>
      </c>
      <c r="F11" s="20">
        <v>666</v>
      </c>
      <c r="G11" s="20">
        <v>845</v>
      </c>
      <c r="H11" s="21">
        <v>4.8121019108280256</v>
      </c>
      <c r="I11" s="21">
        <v>5.6440677966101696</v>
      </c>
      <c r="J11" s="21">
        <v>4.3112244897959187</v>
      </c>
    </row>
    <row r="12" spans="1:10" x14ac:dyDescent="0.25">
      <c r="A12" s="7" t="s">
        <v>11</v>
      </c>
      <c r="B12" s="19">
        <v>335</v>
      </c>
      <c r="C12" s="20">
        <v>139</v>
      </c>
      <c r="D12" s="20">
        <v>196</v>
      </c>
      <c r="E12" s="19">
        <v>1672</v>
      </c>
      <c r="F12" s="20">
        <v>726</v>
      </c>
      <c r="G12" s="20">
        <v>946</v>
      </c>
      <c r="H12" s="21">
        <v>4.991044776119403</v>
      </c>
      <c r="I12" s="21">
        <v>5.2230215827338133</v>
      </c>
      <c r="J12" s="21">
        <v>4.8265306122448983</v>
      </c>
    </row>
    <row r="13" spans="1:10" x14ac:dyDescent="0.25">
      <c r="A13" s="7" t="s">
        <v>12</v>
      </c>
      <c r="B13" s="19">
        <v>240</v>
      </c>
      <c r="C13" s="20">
        <v>120</v>
      </c>
      <c r="D13" s="20">
        <v>120</v>
      </c>
      <c r="E13" s="19">
        <v>1272</v>
      </c>
      <c r="F13" s="20">
        <v>601</v>
      </c>
      <c r="G13" s="20">
        <v>671</v>
      </c>
      <c r="H13" s="21">
        <v>5.3</v>
      </c>
      <c r="I13" s="21">
        <v>5.0083333333333337</v>
      </c>
      <c r="J13" s="21">
        <v>5.5916666666666668</v>
      </c>
    </row>
    <row r="14" spans="1:10" x14ac:dyDescent="0.25">
      <c r="A14" s="7" t="s">
        <v>13</v>
      </c>
      <c r="B14" s="19">
        <v>329</v>
      </c>
      <c r="C14" s="20">
        <v>136</v>
      </c>
      <c r="D14" s="20">
        <v>193</v>
      </c>
      <c r="E14" s="19">
        <v>1838</v>
      </c>
      <c r="F14" s="20">
        <v>781</v>
      </c>
      <c r="G14" s="20">
        <v>1057</v>
      </c>
      <c r="H14" s="21">
        <v>5.5866261398176293</v>
      </c>
      <c r="I14" s="21">
        <v>5.742647058823529</v>
      </c>
      <c r="J14" s="21">
        <v>5.4766839378238341</v>
      </c>
    </row>
    <row r="15" spans="1:10" x14ac:dyDescent="0.25">
      <c r="A15" s="7" t="s">
        <v>14</v>
      </c>
      <c r="B15" s="19">
        <v>319</v>
      </c>
      <c r="C15" s="20">
        <v>138</v>
      </c>
      <c r="D15" s="20">
        <v>181</v>
      </c>
      <c r="E15" s="19">
        <v>1582</v>
      </c>
      <c r="F15" s="20">
        <v>785</v>
      </c>
      <c r="G15" s="20">
        <v>797</v>
      </c>
      <c r="H15" s="21">
        <v>4.9592476489028217</v>
      </c>
      <c r="I15" s="21">
        <v>5.6884057971014492</v>
      </c>
      <c r="J15" s="21">
        <v>4.403314917127072</v>
      </c>
    </row>
    <row r="16" spans="1:10" x14ac:dyDescent="0.25">
      <c r="A16" s="7" t="s">
        <v>15</v>
      </c>
      <c r="B16" s="19"/>
      <c r="C16" s="20"/>
      <c r="D16" s="20"/>
      <c r="E16" s="19"/>
      <c r="F16" s="20"/>
      <c r="G16" s="20"/>
      <c r="H16" s="21"/>
      <c r="I16" s="21"/>
      <c r="J16" s="21"/>
    </row>
    <row r="17" spans="1:10" x14ac:dyDescent="0.25">
      <c r="A17" s="7" t="s">
        <v>16</v>
      </c>
      <c r="B17" s="19"/>
      <c r="C17" s="20"/>
      <c r="D17" s="20"/>
      <c r="E17" s="19"/>
      <c r="F17" s="20"/>
      <c r="G17" s="20"/>
      <c r="H17" s="21"/>
      <c r="I17" s="21"/>
      <c r="J17" s="21"/>
    </row>
    <row r="18" spans="1:10" x14ac:dyDescent="0.25">
      <c r="A18" s="7" t="s">
        <v>17</v>
      </c>
      <c r="B18" s="19"/>
      <c r="C18" s="20"/>
      <c r="D18" s="20"/>
      <c r="E18" s="19"/>
      <c r="F18" s="20"/>
      <c r="G18" s="20"/>
      <c r="H18" s="21"/>
      <c r="I18" s="21"/>
      <c r="J18" s="21"/>
    </row>
    <row r="19" spans="1:10" x14ac:dyDescent="0.25">
      <c r="A19" s="7" t="s">
        <v>18</v>
      </c>
      <c r="B19" s="19"/>
      <c r="C19" s="20"/>
      <c r="D19" s="20"/>
      <c r="E19" s="19"/>
      <c r="F19" s="20"/>
      <c r="G19" s="20"/>
      <c r="H19" s="21"/>
      <c r="I19" s="21"/>
      <c r="J19" s="21"/>
    </row>
    <row r="20" spans="1:10" x14ac:dyDescent="0.25">
      <c r="A20" s="7" t="s">
        <v>19</v>
      </c>
      <c r="B20" s="19"/>
      <c r="C20" s="20"/>
      <c r="D20" s="20"/>
      <c r="E20" s="19"/>
      <c r="F20" s="20"/>
      <c r="G20" s="20"/>
      <c r="H20" s="21"/>
      <c r="I20" s="21"/>
      <c r="J20" s="21"/>
    </row>
    <row r="21" spans="1:10" x14ac:dyDescent="0.25">
      <c r="A21" s="7" t="s">
        <v>20</v>
      </c>
      <c r="B21" s="19"/>
      <c r="C21" s="22"/>
      <c r="D21" s="22"/>
      <c r="E21" s="19"/>
      <c r="F21" s="22"/>
      <c r="G21" s="22"/>
      <c r="H21" s="23"/>
      <c r="I21" s="23"/>
      <c r="J21" s="23"/>
    </row>
    <row r="22" spans="1:10" x14ac:dyDescent="0.25">
      <c r="A22" s="6"/>
      <c r="B22" s="4">
        <f>SUM(B10:B21)</f>
        <v>1814</v>
      </c>
      <c r="C22" s="4">
        <f t="shared" ref="C22:G22" si="0">SUM(C10:C21)</f>
        <v>766</v>
      </c>
      <c r="D22" s="4">
        <f t="shared" si="0"/>
        <v>1048</v>
      </c>
      <c r="E22" s="4">
        <f t="shared" si="0"/>
        <v>9336</v>
      </c>
      <c r="F22" s="4">
        <f t="shared" si="0"/>
        <v>4309</v>
      </c>
      <c r="G22" s="4">
        <f t="shared" si="0"/>
        <v>5027</v>
      </c>
      <c r="H22" s="5">
        <f>E22/B22</f>
        <v>5.1466372657111359</v>
      </c>
      <c r="I22" s="5">
        <f>F22/C22</f>
        <v>5.6253263707571799</v>
      </c>
      <c r="J22" s="5">
        <f>G22/D22</f>
        <v>4.7967557251908399</v>
      </c>
    </row>
    <row r="23" spans="1:10" ht="12" customHeight="1" x14ac:dyDescent="0.25">
      <c r="A23" s="26" t="s">
        <v>28</v>
      </c>
      <c r="B23" s="27"/>
      <c r="C23" s="27"/>
      <c r="D23" s="27"/>
    </row>
  </sheetData>
  <sheetProtection algorithmName="SHA-512" hashValue="/4m0H6j28xfzGKr4dMSdXkf7cN01vYCCLmjHqWTAfJCIswdqVvrSj1y1HH1BDMwQk9Ncjiek+DSzdpEILQaCcw==" saltValue="Lrz8pRz98RMqxJYn9rBivg==" spinCount="100000" sheet="1" objects="1" scenarios="1"/>
  <mergeCells count="8">
    <mergeCell ref="A23:D23"/>
    <mergeCell ref="A1:J1"/>
    <mergeCell ref="A2:J2"/>
    <mergeCell ref="A3:J3"/>
    <mergeCell ref="A4:J4"/>
    <mergeCell ref="B8:D8"/>
    <mergeCell ref="E8:G8"/>
    <mergeCell ref="H8:J8"/>
  </mergeCells>
  <printOptions horizontalCentered="1"/>
  <pageMargins left="0.39370078740157483" right="0.39370078740157483" top="0.59055118110236227" bottom="0.59055118110236227" header="0.31496062992125984" footer="0.39370078740157483"/>
  <pageSetup scale="85" orientation="landscape" r:id="rId1"/>
  <headerFooter>
    <oddFooter>&amp;L&amp;"Tempus Sans ITC,Normal"&amp;10ESTADISTICA LOCAL
HOSPITAL HMQ Y ONCOLOGICO&amp;R&amp;8&amp;F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3"/>
  <sheetViews>
    <sheetView zoomScale="70" zoomScaleNormal="70" workbookViewId="0">
      <selection sqref="A1:J1"/>
    </sheetView>
  </sheetViews>
  <sheetFormatPr baseColWidth="10" defaultRowHeight="15" x14ac:dyDescent="0.25"/>
  <sheetData>
    <row r="1" spans="1:10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23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21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27</v>
      </c>
      <c r="B6" s="1"/>
      <c r="C6" s="1"/>
      <c r="D6" s="1"/>
      <c r="E6" s="1"/>
      <c r="F6" s="1"/>
      <c r="G6" s="1"/>
      <c r="H6" s="1"/>
      <c r="I6" s="1"/>
      <c r="J6" s="1"/>
    </row>
    <row r="7" spans="1:10" ht="15.75" x14ac:dyDescent="0.25">
      <c r="A7" s="3" t="s">
        <v>25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5"/>
      <c r="B8" s="31" t="s">
        <v>1</v>
      </c>
      <c r="C8" s="31"/>
      <c r="D8" s="31"/>
      <c r="E8" s="31" t="s">
        <v>5</v>
      </c>
      <c r="F8" s="31"/>
      <c r="G8" s="31"/>
      <c r="H8" s="31" t="s">
        <v>7</v>
      </c>
      <c r="I8" s="31"/>
      <c r="J8" s="31"/>
    </row>
    <row r="9" spans="1:10" x14ac:dyDescent="0.25">
      <c r="A9" s="15" t="s">
        <v>9</v>
      </c>
      <c r="B9" s="15" t="s">
        <v>2</v>
      </c>
      <c r="C9" s="15" t="s">
        <v>3</v>
      </c>
      <c r="D9" s="15" t="s">
        <v>4</v>
      </c>
      <c r="E9" s="15" t="s">
        <v>6</v>
      </c>
      <c r="F9" s="15" t="s">
        <v>3</v>
      </c>
      <c r="G9" s="15" t="s">
        <v>4</v>
      </c>
      <c r="H9" s="15" t="s">
        <v>6</v>
      </c>
      <c r="I9" s="15" t="s">
        <v>3</v>
      </c>
      <c r="J9" s="15" t="s">
        <v>4</v>
      </c>
    </row>
    <row r="10" spans="1:10" x14ac:dyDescent="0.25">
      <c r="A10" s="7" t="s">
        <v>8</v>
      </c>
      <c r="B10" s="8">
        <v>9</v>
      </c>
      <c r="C10" s="9">
        <v>5</v>
      </c>
      <c r="D10" s="9">
        <v>4</v>
      </c>
      <c r="E10" s="8">
        <v>184</v>
      </c>
      <c r="F10" s="9">
        <v>67</v>
      </c>
      <c r="G10" s="9">
        <v>117</v>
      </c>
      <c r="H10" s="10">
        <v>20.444444444444443</v>
      </c>
      <c r="I10" s="10">
        <v>13.4</v>
      </c>
      <c r="J10" s="10">
        <v>29.25</v>
      </c>
    </row>
    <row r="11" spans="1:10" x14ac:dyDescent="0.25">
      <c r="A11" s="7" t="s">
        <v>10</v>
      </c>
      <c r="B11" s="8">
        <v>12</v>
      </c>
      <c r="C11" s="9">
        <v>6</v>
      </c>
      <c r="D11" s="9">
        <v>6</v>
      </c>
      <c r="E11" s="8">
        <v>278</v>
      </c>
      <c r="F11" s="9">
        <v>136</v>
      </c>
      <c r="G11" s="9">
        <v>142</v>
      </c>
      <c r="H11" s="10">
        <v>23.166666666666668</v>
      </c>
      <c r="I11" s="10">
        <v>22.666666666666668</v>
      </c>
      <c r="J11" s="10">
        <v>23.666666666666668</v>
      </c>
    </row>
    <row r="12" spans="1:10" x14ac:dyDescent="0.25">
      <c r="A12" s="7" t="s">
        <v>11</v>
      </c>
      <c r="B12" s="8">
        <v>19</v>
      </c>
      <c r="C12" s="9">
        <v>8</v>
      </c>
      <c r="D12" s="9">
        <v>11</v>
      </c>
      <c r="E12" s="8">
        <v>589</v>
      </c>
      <c r="F12" s="9">
        <v>242</v>
      </c>
      <c r="G12" s="9">
        <v>347</v>
      </c>
      <c r="H12" s="10">
        <v>31</v>
      </c>
      <c r="I12" s="10">
        <v>30.25</v>
      </c>
      <c r="J12" s="10">
        <v>31.545454545454547</v>
      </c>
    </row>
    <row r="13" spans="1:10" x14ac:dyDescent="0.25">
      <c r="A13" s="7" t="s">
        <v>12</v>
      </c>
      <c r="B13" s="8">
        <v>9</v>
      </c>
      <c r="C13" s="9">
        <v>4</v>
      </c>
      <c r="D13" s="9">
        <v>5</v>
      </c>
      <c r="E13" s="8">
        <v>93</v>
      </c>
      <c r="F13" s="9">
        <v>35</v>
      </c>
      <c r="G13" s="9">
        <v>58</v>
      </c>
      <c r="H13" s="10">
        <v>10.333333333333334</v>
      </c>
      <c r="I13" s="10">
        <v>8.75</v>
      </c>
      <c r="J13" s="10">
        <v>11.6</v>
      </c>
    </row>
    <row r="14" spans="1:10" x14ac:dyDescent="0.25">
      <c r="A14" s="7" t="s">
        <v>13</v>
      </c>
      <c r="B14" s="8">
        <v>11</v>
      </c>
      <c r="C14" s="9">
        <v>2</v>
      </c>
      <c r="D14" s="9">
        <v>9</v>
      </c>
      <c r="E14" s="8">
        <v>290</v>
      </c>
      <c r="F14" s="9">
        <v>42</v>
      </c>
      <c r="G14" s="9">
        <v>248</v>
      </c>
      <c r="H14" s="10">
        <v>26.363636363636363</v>
      </c>
      <c r="I14" s="10">
        <v>21</v>
      </c>
      <c r="J14" s="10">
        <v>27.555555555555557</v>
      </c>
    </row>
    <row r="15" spans="1:10" x14ac:dyDescent="0.25">
      <c r="A15" s="7" t="s">
        <v>14</v>
      </c>
      <c r="B15" s="8">
        <v>14</v>
      </c>
      <c r="C15" s="9">
        <v>8</v>
      </c>
      <c r="D15" s="9">
        <v>6</v>
      </c>
      <c r="E15" s="8">
        <v>502</v>
      </c>
      <c r="F15" s="9">
        <v>329</v>
      </c>
      <c r="G15" s="9">
        <v>173</v>
      </c>
      <c r="H15" s="10">
        <v>35.857142857142854</v>
      </c>
      <c r="I15" s="10">
        <v>41.125</v>
      </c>
      <c r="J15" s="10">
        <v>28.833333333333332</v>
      </c>
    </row>
    <row r="16" spans="1:10" x14ac:dyDescent="0.25">
      <c r="A16" s="7" t="s">
        <v>15</v>
      </c>
      <c r="B16" s="8"/>
      <c r="C16" s="9"/>
      <c r="D16" s="9"/>
      <c r="E16" s="8"/>
      <c r="F16" s="9"/>
      <c r="G16" s="9"/>
      <c r="H16" s="10"/>
      <c r="I16" s="10"/>
      <c r="J16" s="10"/>
    </row>
    <row r="17" spans="1:10" x14ac:dyDescent="0.25">
      <c r="A17" s="7" t="s">
        <v>16</v>
      </c>
      <c r="B17" s="8"/>
      <c r="C17" s="9"/>
      <c r="D17" s="9"/>
      <c r="E17" s="8"/>
      <c r="F17" s="9"/>
      <c r="G17" s="9"/>
      <c r="H17" s="10"/>
      <c r="I17" s="10"/>
      <c r="J17" s="10"/>
    </row>
    <row r="18" spans="1:10" x14ac:dyDescent="0.25">
      <c r="A18" s="7" t="s">
        <v>17</v>
      </c>
      <c r="B18" s="8"/>
      <c r="C18" s="9"/>
      <c r="D18" s="9"/>
      <c r="E18" s="8"/>
      <c r="F18" s="9"/>
      <c r="G18" s="9"/>
      <c r="H18" s="10"/>
      <c r="I18" s="10"/>
      <c r="J18" s="10"/>
    </row>
    <row r="19" spans="1:10" x14ac:dyDescent="0.25">
      <c r="A19" s="7" t="s">
        <v>18</v>
      </c>
      <c r="B19" s="8"/>
      <c r="C19" s="9"/>
      <c r="D19" s="9"/>
      <c r="E19" s="8"/>
      <c r="F19" s="9"/>
      <c r="G19" s="9"/>
      <c r="H19" s="10"/>
      <c r="I19" s="10"/>
      <c r="J19" s="10"/>
    </row>
    <row r="20" spans="1:10" x14ac:dyDescent="0.25">
      <c r="A20" s="7" t="s">
        <v>19</v>
      </c>
      <c r="B20" s="8"/>
      <c r="C20" s="9"/>
      <c r="D20" s="9"/>
      <c r="E20" s="8"/>
      <c r="F20" s="9"/>
      <c r="G20" s="9"/>
      <c r="H20" s="10"/>
      <c r="I20" s="10"/>
      <c r="J20" s="10"/>
    </row>
    <row r="21" spans="1:10" x14ac:dyDescent="0.25">
      <c r="A21" s="7" t="s">
        <v>20</v>
      </c>
      <c r="B21" s="8"/>
      <c r="C21" s="9"/>
      <c r="D21" s="9"/>
      <c r="E21" s="8"/>
      <c r="F21" s="9"/>
      <c r="G21" s="9"/>
      <c r="H21" s="10"/>
      <c r="I21" s="10"/>
      <c r="J21" s="10"/>
    </row>
    <row r="22" spans="1:10" x14ac:dyDescent="0.25">
      <c r="A22" s="6"/>
      <c r="B22" s="11">
        <f>SUM(B10:B21)</f>
        <v>74</v>
      </c>
      <c r="C22" s="11">
        <f t="shared" ref="C22:G22" si="0">SUM(C10:C21)</f>
        <v>33</v>
      </c>
      <c r="D22" s="11">
        <f t="shared" si="0"/>
        <v>41</v>
      </c>
      <c r="E22" s="11">
        <f t="shared" si="0"/>
        <v>1936</v>
      </c>
      <c r="F22" s="11">
        <f t="shared" si="0"/>
        <v>851</v>
      </c>
      <c r="G22" s="11">
        <f t="shared" si="0"/>
        <v>1085</v>
      </c>
      <c r="H22" s="5">
        <f>E22/B22</f>
        <v>26.162162162162161</v>
      </c>
      <c r="I22" s="5">
        <f>F22/C22</f>
        <v>25.787878787878789</v>
      </c>
      <c r="J22" s="5">
        <f>G22/D22</f>
        <v>26.463414634146343</v>
      </c>
    </row>
    <row r="23" spans="1:10" ht="12" customHeight="1" x14ac:dyDescent="0.25">
      <c r="A23" s="26" t="s">
        <v>28</v>
      </c>
      <c r="B23" s="27"/>
      <c r="C23" s="27"/>
      <c r="D23" s="27"/>
    </row>
  </sheetData>
  <sheetProtection algorithmName="SHA-512" hashValue="JJIqcSxXdKGMjK2VaLO42hAPy90G8bs+zZWXs6pnPi44ursgdQKj3tIbOblqBZomSpv1z8BzSAVg5pU9DSihNg==" saltValue="yzfE0FPmk5iNQfdmhLXz7Q==" spinCount="100000" sheet="1" objects="1" scenarios="1"/>
  <mergeCells count="8">
    <mergeCell ref="A23:D23"/>
    <mergeCell ref="A1:J1"/>
    <mergeCell ref="A2:J2"/>
    <mergeCell ref="A3:J3"/>
    <mergeCell ref="A4:J4"/>
    <mergeCell ref="B8:D8"/>
    <mergeCell ref="E8:G8"/>
    <mergeCell ref="H8:J8"/>
  </mergeCells>
  <printOptions horizontalCentered="1"/>
  <pageMargins left="0.39370078740157483" right="0.39370078740157483" top="0.59055118110236227" bottom="0.59055118110236227" header="0.31496062992125984" footer="0.39370078740157483"/>
  <pageSetup scale="85" orientation="landscape" r:id="rId1"/>
  <headerFooter>
    <oddFooter>&amp;L&amp;"Tempus Sans ITC,Normal"&amp;10ESTADISTICA LOCAL
HOSPITAL HMQ Y ONCOLOGICO&amp;R&amp;8&amp;F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HMQ</vt:lpstr>
      <vt:lpstr>Oncología</vt:lpstr>
      <vt:lpstr>Divina Providencia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Torres - Estadistica</dc:creator>
  <cp:lastModifiedBy>marjorie.arevalo</cp:lastModifiedBy>
  <cp:lastPrinted>2019-07-25T19:25:23Z</cp:lastPrinted>
  <dcterms:created xsi:type="dcterms:W3CDTF">2018-10-08T17:36:51Z</dcterms:created>
  <dcterms:modified xsi:type="dcterms:W3CDTF">2019-08-09T17:24:54Z</dcterms:modified>
</cp:coreProperties>
</file>